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8195" windowHeight="10050" tabRatio="919"/>
  </bookViews>
  <sheets>
    <sheet name="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'1'!$A$1:$M$23</definedName>
    <definedName name="Сотни">'[1]служебный раздел'!$E$2:$E$11</definedName>
  </definedNames>
  <calcPr calcId="144525"/>
</workbook>
</file>

<file path=xl/calcChain.xml><?xml version="1.0" encoding="utf-8"?>
<calcChain xmlns="http://schemas.openxmlformats.org/spreadsheetml/2006/main">
  <c r="M16" i="1" l="1"/>
  <c r="M12" i="1"/>
  <c r="M14" i="1"/>
  <c r="M15" i="1"/>
  <c r="L13" i="1"/>
  <c r="L14" i="1"/>
  <c r="L15" i="1"/>
  <c r="J14" i="1"/>
  <c r="J15" i="1"/>
  <c r="M13" i="1" l="1"/>
  <c r="J13" i="1"/>
  <c r="L12" i="1"/>
  <c r="J12" i="1" s="1"/>
  <c r="L11" i="1"/>
  <c r="J11" i="1" s="1"/>
</calcChain>
</file>

<file path=xl/sharedStrings.xml><?xml version="1.0" encoding="utf-8"?>
<sst xmlns="http://schemas.openxmlformats.org/spreadsheetml/2006/main" count="43" uniqueCount="28">
  <si>
    <t>Средняя цена за единицу товара (работы, услуги), руб</t>
  </si>
  <si>
    <t>коэффициент вариации, %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</si>
  <si>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</si>
  <si>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</si>
  <si>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</si>
  <si>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</si>
  <si>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№3</t>
  </si>
  <si>
    <t>наименование товара (работы, услуги)</t>
  </si>
  <si>
    <t>цена за единицу, руб.</t>
  </si>
  <si>
    <t>вх. от 00.00.000 №0 а-с</t>
  </si>
  <si>
    <r>
      <t>№1</t>
    </r>
    <r>
      <rPr>
        <b/>
        <sz val="12"/>
        <color rgb="FFFF0000"/>
        <rFont val="Segoe UI Light"/>
        <family val="2"/>
        <charset val="204"/>
      </rPr>
      <t xml:space="preserve"> </t>
    </r>
  </si>
  <si>
    <t xml:space="preserve">№2 </t>
  </si>
  <si>
    <t xml:space="preserve">№3 </t>
  </si>
  <si>
    <t>Исполнитель :</t>
  </si>
  <si>
    <t xml:space="preserve">Директор </t>
  </si>
  <si>
    <t>Н.Н. Соколова</t>
  </si>
  <si>
    <t>Итого:</t>
  </si>
  <si>
    <t>Сумма</t>
  </si>
  <si>
    <t>Количество</t>
  </si>
  <si>
    <t>Штатив тип1</t>
  </si>
  <si>
    <t>Комплект осветительного оборудования</t>
  </si>
  <si>
    <t>Фоновый хромакей со стойкой</t>
  </si>
  <si>
    <t>Штатив Тип 2</t>
  </si>
  <si>
    <t>вх. от 26.05.2021 №111</t>
  </si>
  <si>
    <t>вх. от 26.05.2021 №112</t>
  </si>
  <si>
    <t>вх. от 26.05.2021 №113</t>
  </si>
  <si>
    <t>Комплект осветительного оборудования Тип 1</t>
  </si>
  <si>
    <t>Комплект осветительного оборудования Тип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</si>
</sst>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rgb="FFFF0000"/>
      <name val="Segoe UI Light"/>
      <family val="2"/>
      <charset val="204"/>
    </font>
    <font>
      <b/>
      <sz val="12"/>
      <color rgb="FFFF0000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2" fontId="1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4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4" fontId="1" fillId="0" borderId="0" xfId="0" applyNumberFormat="1" applyFont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4" fontId="1" fillId="0" borderId="0" xfId="0" applyNumberFormat="1" applyFont="1" applyAlignment="1" applyProtection="1">
      <alignment horizontal="center" vertical="top"/>
    </xf>
    <xf numFmtId="2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/>
    </xf>
    <xf numFmtId="0" fontId="1" fillId="3" borderId="0" xfId="0" applyFont="1" applyFill="1" applyBorder="1" applyAlignment="1" applyProtection="1">
      <alignment horizontal="center" vertical="top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topLeftCell="A10" zoomScale="85" zoomScaleNormal="85" zoomScaleSheetLayoutView="85" workbookViewId="0">
      <selection activeCell="M12" sqref="M12"/>
    </sheetView>
  </sheetViews>
  <sheetFormatPr defaultRowHeight="17.25" x14ac:dyDescent="0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7" width="21.7109375" style="1" hidden="1" customWidth="1"/>
    <col min="8" max="9" width="21.7109375" style="1" customWidth="1"/>
    <col min="10" max="12" width="16.7109375" style="1" customWidth="1"/>
    <col min="13" max="13" width="18.5703125" style="1" customWidth="1"/>
    <col min="14" max="15" width="18.7109375" style="1" customWidth="1"/>
    <col min="16" max="16384" width="9.140625" style="3"/>
  </cols>
  <sheetData>
    <row r="1" spans="1:15" x14ac:dyDescent="0.25">
      <c r="M1" s="2" t="s">
        <v>5</v>
      </c>
      <c r="N1" s="34"/>
      <c r="O1" s="34"/>
    </row>
    <row r="2" spans="1:15" x14ac:dyDescent="0.25">
      <c r="M2" s="13"/>
      <c r="N2" s="13"/>
      <c r="O2" s="13"/>
    </row>
    <row r="3" spans="1:15" ht="15.75" customHeight="1" x14ac:dyDescent="0.25">
      <c r="M3" s="4"/>
      <c r="N3" s="4"/>
      <c r="O3" s="4"/>
    </row>
    <row r="4" spans="1:15" ht="20.25" customHeight="1" x14ac:dyDescent="0.2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0"/>
      <c r="O4" s="30"/>
    </row>
    <row r="5" spans="1:15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s="6" customFormat="1" ht="39" customHeight="1" x14ac:dyDescent="0.25">
      <c r="A6" s="50" t="s">
        <v>3</v>
      </c>
      <c r="B6" s="42" t="s">
        <v>2</v>
      </c>
      <c r="C6" s="48"/>
      <c r="D6" s="48"/>
      <c r="E6" s="48"/>
      <c r="F6" s="48"/>
      <c r="G6" s="48"/>
      <c r="H6" s="48"/>
      <c r="I6" s="48"/>
      <c r="J6" s="39" t="s">
        <v>1</v>
      </c>
      <c r="K6" s="27"/>
      <c r="L6" s="50" t="s">
        <v>0</v>
      </c>
      <c r="M6" s="50" t="s">
        <v>17</v>
      </c>
      <c r="N6" s="35"/>
      <c r="O6" s="35"/>
    </row>
    <row r="7" spans="1:15" s="6" customFormat="1" ht="21" customHeight="1" x14ac:dyDescent="0.25">
      <c r="A7" s="51"/>
      <c r="B7" s="42" t="s">
        <v>10</v>
      </c>
      <c r="C7" s="43"/>
      <c r="D7" s="42" t="s">
        <v>11</v>
      </c>
      <c r="E7" s="43"/>
      <c r="F7" s="42" t="s">
        <v>6</v>
      </c>
      <c r="G7" s="43"/>
      <c r="H7" s="42" t="s">
        <v>12</v>
      </c>
      <c r="I7" s="43"/>
      <c r="J7" s="40"/>
      <c r="K7" s="28" t="s">
        <v>18</v>
      </c>
      <c r="L7" s="50"/>
      <c r="M7" s="50"/>
      <c r="N7" s="35"/>
      <c r="O7" s="35"/>
    </row>
    <row r="8" spans="1:15" s="6" customFormat="1" ht="21.75" customHeight="1" x14ac:dyDescent="0.25">
      <c r="A8" s="51"/>
      <c r="B8" s="46" t="s">
        <v>23</v>
      </c>
      <c r="C8" s="47"/>
      <c r="D8" s="46" t="s">
        <v>24</v>
      </c>
      <c r="E8" s="47"/>
      <c r="F8" s="44" t="s">
        <v>9</v>
      </c>
      <c r="G8" s="45"/>
      <c r="H8" s="46" t="s">
        <v>25</v>
      </c>
      <c r="I8" s="47"/>
      <c r="J8" s="40"/>
      <c r="K8" s="28"/>
      <c r="L8" s="50"/>
      <c r="M8" s="50"/>
      <c r="N8" s="35"/>
      <c r="O8" s="35"/>
    </row>
    <row r="9" spans="1:15" s="6" customFormat="1" ht="69" customHeight="1" x14ac:dyDescent="0.25">
      <c r="A9" s="50"/>
      <c r="B9" s="12" t="s">
        <v>7</v>
      </c>
      <c r="C9" s="12" t="s">
        <v>8</v>
      </c>
      <c r="D9" s="12" t="s">
        <v>7</v>
      </c>
      <c r="E9" s="12" t="s">
        <v>8</v>
      </c>
      <c r="F9" s="12" t="s">
        <v>7</v>
      </c>
      <c r="G9" s="17" t="s">
        <v>8</v>
      </c>
      <c r="H9" s="21" t="s">
        <v>7</v>
      </c>
      <c r="I9" s="21" t="s">
        <v>8</v>
      </c>
      <c r="J9" s="41"/>
      <c r="K9" s="29"/>
      <c r="L9" s="50"/>
      <c r="M9" s="50"/>
      <c r="N9" s="35"/>
      <c r="O9" s="35"/>
    </row>
    <row r="10" spans="1:15" s="6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6">
        <v>7</v>
      </c>
      <c r="H10" s="20"/>
      <c r="I10" s="20"/>
      <c r="J10" s="11">
        <v>10</v>
      </c>
      <c r="K10" s="31">
        <v>11</v>
      </c>
      <c r="L10" s="31">
        <v>12</v>
      </c>
      <c r="M10" s="11">
        <v>13</v>
      </c>
      <c r="N10" s="35"/>
      <c r="O10" s="35"/>
    </row>
    <row r="11" spans="1:15" s="6" customFormat="1" ht="69.75" customHeight="1" x14ac:dyDescent="0.25">
      <c r="A11" s="7">
        <v>1</v>
      </c>
      <c r="B11" s="9" t="s">
        <v>19</v>
      </c>
      <c r="C11" s="9">
        <v>4600</v>
      </c>
      <c r="D11" s="9" t="s">
        <v>19</v>
      </c>
      <c r="E11" s="9">
        <v>4800</v>
      </c>
      <c r="F11" s="15"/>
      <c r="G11" s="19"/>
      <c r="H11" s="9" t="s">
        <v>19</v>
      </c>
      <c r="I11" s="19">
        <v>4990</v>
      </c>
      <c r="J11" s="8">
        <f>STDEVA(C11,E11,G11,I11)/L11*100</f>
        <v>4.0657685827130159</v>
      </c>
      <c r="K11" s="8">
        <v>3</v>
      </c>
      <c r="L11" s="10">
        <f>AVERAGE(E11,C11,I11)</f>
        <v>4796.666666666667</v>
      </c>
      <c r="M11" s="10">
        <v>14390.01</v>
      </c>
      <c r="N11" s="36"/>
      <c r="O11" s="36"/>
    </row>
    <row r="12" spans="1:15" s="6" customFormat="1" ht="69.75" customHeight="1" x14ac:dyDescent="0.25">
      <c r="A12" s="22">
        <v>2</v>
      </c>
      <c r="B12" s="23" t="s">
        <v>26</v>
      </c>
      <c r="C12" s="23">
        <v>39585</v>
      </c>
      <c r="D12" s="23" t="s">
        <v>20</v>
      </c>
      <c r="E12" s="23">
        <v>40540</v>
      </c>
      <c r="F12" s="24"/>
      <c r="G12" s="25"/>
      <c r="H12" s="23" t="s">
        <v>20</v>
      </c>
      <c r="I12" s="25">
        <v>41000</v>
      </c>
      <c r="J12" s="8">
        <f>STDEVA(C12,E12,G12,I12)/L12*100</f>
        <v>1.7877052120359949</v>
      </c>
      <c r="K12" s="8">
        <v>2</v>
      </c>
      <c r="L12" s="10">
        <f>AVERAGE(E12,C12,I12)</f>
        <v>40375</v>
      </c>
      <c r="M12" s="10">
        <f>K12*L12</f>
        <v>80750</v>
      </c>
      <c r="N12" s="36"/>
      <c r="O12" s="36"/>
    </row>
    <row r="13" spans="1:15" s="6" customFormat="1" ht="69.75" customHeight="1" x14ac:dyDescent="0.25">
      <c r="A13" s="22">
        <v>3</v>
      </c>
      <c r="B13" s="23" t="s">
        <v>21</v>
      </c>
      <c r="C13" s="23">
        <v>24800</v>
      </c>
      <c r="D13" s="23" t="s">
        <v>21</v>
      </c>
      <c r="E13" s="23">
        <v>24990</v>
      </c>
      <c r="F13" s="24"/>
      <c r="G13" s="25"/>
      <c r="H13" s="23" t="s">
        <v>21</v>
      </c>
      <c r="I13" s="23">
        <v>25000</v>
      </c>
      <c r="J13" s="8">
        <f>STDEVA(C13,E13,G13,I13)/L13*100</f>
        <v>0.45204282669814067</v>
      </c>
      <c r="K13" s="8">
        <v>2</v>
      </c>
      <c r="L13" s="10">
        <f t="shared" ref="L13:L15" si="0">AVERAGE(E13,C13,I13)</f>
        <v>24930</v>
      </c>
      <c r="M13" s="10">
        <f>K13*L13</f>
        <v>49860</v>
      </c>
      <c r="N13" s="36"/>
      <c r="O13" s="36"/>
    </row>
    <row r="14" spans="1:15" s="6" customFormat="1" ht="69.75" customHeight="1" x14ac:dyDescent="0.25">
      <c r="A14" s="22">
        <v>4</v>
      </c>
      <c r="B14" s="23" t="s">
        <v>22</v>
      </c>
      <c r="C14" s="23">
        <v>1600</v>
      </c>
      <c r="D14" s="23" t="s">
        <v>22</v>
      </c>
      <c r="E14" s="23">
        <v>1700</v>
      </c>
      <c r="F14" s="24"/>
      <c r="G14" s="25"/>
      <c r="H14" s="23" t="s">
        <v>22</v>
      </c>
      <c r="I14" s="25">
        <v>1800</v>
      </c>
      <c r="J14" s="8">
        <f t="shared" ref="J14:J15" si="1">STDEVA(C14,E14,G14,I14)/L14*100</f>
        <v>5.8823529411764701</v>
      </c>
      <c r="K14" s="52">
        <v>2</v>
      </c>
      <c r="L14" s="10">
        <f t="shared" si="0"/>
        <v>1700</v>
      </c>
      <c r="M14" s="10">
        <f t="shared" ref="M14:M15" si="2">K14*L14</f>
        <v>3400</v>
      </c>
      <c r="N14" s="36"/>
      <c r="O14" s="36"/>
    </row>
    <row r="15" spans="1:15" s="6" customFormat="1" ht="69.75" customHeight="1" x14ac:dyDescent="0.25">
      <c r="A15" s="22">
        <v>5</v>
      </c>
      <c r="B15" s="23" t="s">
        <v>27</v>
      </c>
      <c r="C15" s="23">
        <v>9000</v>
      </c>
      <c r="D15" s="23" t="s">
        <v>20</v>
      </c>
      <c r="E15" s="23">
        <v>9600</v>
      </c>
      <c r="F15" s="24"/>
      <c r="G15" s="25"/>
      <c r="H15" s="23" t="s">
        <v>20</v>
      </c>
      <c r="I15" s="25">
        <v>9300</v>
      </c>
      <c r="J15" s="8">
        <f t="shared" si="1"/>
        <v>3.225806451612903</v>
      </c>
      <c r="K15" s="52">
        <v>2</v>
      </c>
      <c r="L15" s="10">
        <f t="shared" si="0"/>
        <v>9300</v>
      </c>
      <c r="M15" s="10">
        <f t="shared" si="2"/>
        <v>18600</v>
      </c>
      <c r="N15" s="36"/>
      <c r="O15" s="36"/>
    </row>
    <row r="16" spans="1:15" x14ac:dyDescent="0.25">
      <c r="J16" s="1" t="s">
        <v>16</v>
      </c>
      <c r="M16" s="26">
        <f>SUM(M11:M15)</f>
        <v>167000.01</v>
      </c>
      <c r="N16" s="26"/>
      <c r="O16" s="26"/>
    </row>
    <row r="17" spans="1:12" ht="18.75" customHeight="1" x14ac:dyDescent="0.25">
      <c r="A17" s="37" t="s">
        <v>13</v>
      </c>
      <c r="B17" s="37"/>
      <c r="C17" s="37"/>
      <c r="D17" s="38" t="s">
        <v>14</v>
      </c>
      <c r="E17" s="38"/>
      <c r="F17" s="38"/>
      <c r="G17" s="18"/>
      <c r="H17" s="18"/>
      <c r="I17" s="18"/>
      <c r="J17" s="14" t="s">
        <v>15</v>
      </c>
      <c r="K17" s="18"/>
      <c r="L17" s="18"/>
    </row>
    <row r="19" spans="1:12" x14ac:dyDescent="0.25">
      <c r="I19" s="32"/>
      <c r="J19" s="32"/>
      <c r="K19" s="32"/>
      <c r="L19" s="32"/>
    </row>
    <row r="21" spans="1:12" x14ac:dyDescent="0.25">
      <c r="I21" s="33"/>
    </row>
  </sheetData>
  <sheetProtection formatColumns="0" formatRows="0" selectLockedCells="1"/>
  <mergeCells count="16">
    <mergeCell ref="A4:M4"/>
    <mergeCell ref="A6:A9"/>
    <mergeCell ref="M6:M9"/>
    <mergeCell ref="B8:C8"/>
    <mergeCell ref="D8:E8"/>
    <mergeCell ref="B7:C7"/>
    <mergeCell ref="D7:E7"/>
    <mergeCell ref="L6:L9"/>
    <mergeCell ref="A17:C17"/>
    <mergeCell ref="D17:F17"/>
    <mergeCell ref="J6:J9"/>
    <mergeCell ref="F7:G7"/>
    <mergeCell ref="F8:G8"/>
    <mergeCell ref="H7:I7"/>
    <mergeCell ref="H8:I8"/>
    <mergeCell ref="B6:I6"/>
  </mergeCells>
  <dataValidations count="1">
    <dataValidation type="decimal" allowBlank="1" showInputMessage="1" showErrorMessage="1" errorTitle="ВНИМАНИЕ!" error="Введите действительное число больше нуля." sqref="E11:E15 C11:C15">
      <formula1>0</formula1>
      <formula2>1000000000</formula2>
    </dataValidation>
  </dataValidation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cp:lastPrinted>2020-09-14T11:54:48Z</cp:lastPrinted>
  <dcterms:created xsi:type="dcterms:W3CDTF">2016-09-14T10:28:54Z</dcterms:created>
  <dcterms:modified xsi:type="dcterms:W3CDTF">2021-05-26T15:30:33Z</dcterms:modified>
</cp:coreProperties>
</file>